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PUC RFI04-23 Subsequent Payroll by FERC\"/>
    </mc:Choice>
  </mc:AlternateContent>
  <xr:revisionPtr revIDLastSave="0" documentId="13_ncr:1_{F715DC4C-EADA-4749-A8FE-D58F0E049704}" xr6:coauthVersionLast="47" xr6:coauthVersionMax="47" xr10:uidLastSave="{00000000-0000-0000-0000-000000000000}"/>
  <bookViews>
    <workbookView xWindow="-26192" yWindow="-109" windowWidth="26301" windowHeight="14889" xr2:uid="{CA321338-F82A-4734-9320-E7EFA69B95CF}"/>
  </bookViews>
  <sheets>
    <sheet name="Summary" sheetId="3" r:id="rId1"/>
  </sheets>
  <definedNames>
    <definedName name="Data" localSheetId="0">#REF!</definedName>
    <definedName name="Data">#REF!</definedName>
    <definedName name="FERC" localSheetId="0">#REF!</definedName>
    <definedName name="FERC">#REF!</definedName>
    <definedName name="G_L_Account" localSheetId="0">#REF!</definedName>
    <definedName name="G_L_Account">#REF!</definedName>
    <definedName name="II_F_Func_Factors_H_Functionalization_Factor" localSheetId="0">#REF!</definedName>
    <definedName name="II_F_Func_Factors_H_Functionalization_Factor">#REF!</definedName>
    <definedName name="_xlnm.Print_Titles" localSheetId="0">Summary!$1:$7</definedName>
    <definedName name="Year" localSheetId="0">#REF!</definedName>
    <definedName name="Year">#REF!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9" i="3" l="1"/>
  <c r="K28" i="3"/>
  <c r="K26" i="3"/>
  <c r="K23" i="3"/>
  <c r="K22" i="3"/>
  <c r="K20" i="3"/>
  <c r="K17" i="3"/>
  <c r="K16" i="3"/>
  <c r="K15" i="3"/>
  <c r="K14" i="3"/>
  <c r="K12" i="3"/>
  <c r="K11" i="3"/>
  <c r="K10" i="3"/>
  <c r="K9" i="3"/>
  <c r="K8" i="3"/>
  <c r="H39" i="3"/>
  <c r="H34" i="3"/>
  <c r="H26" i="3"/>
  <c r="H24" i="3"/>
  <c r="H23" i="3"/>
  <c r="H22" i="3"/>
  <c r="H21" i="3"/>
  <c r="H20" i="3"/>
  <c r="H19" i="3"/>
  <c r="H17" i="3"/>
  <c r="H16" i="3"/>
  <c r="H15" i="3"/>
  <c r="H14" i="3"/>
  <c r="H12" i="3"/>
  <c r="H11" i="3"/>
  <c r="H10" i="3"/>
  <c r="H9" i="3"/>
  <c r="G45" i="3"/>
  <c r="E39" i="3"/>
  <c r="E28" i="3"/>
  <c r="E24" i="3"/>
  <c r="E22" i="3"/>
  <c r="E20" i="3"/>
  <c r="E17" i="3"/>
  <c r="E14" i="3"/>
  <c r="E13" i="3"/>
  <c r="C45" i="3"/>
  <c r="E11" i="3"/>
  <c r="E10" i="3"/>
  <c r="E9" i="3"/>
  <c r="D45" i="3"/>
  <c r="K44" i="3"/>
  <c r="H44" i="3"/>
  <c r="E44" i="3"/>
  <c r="K43" i="3"/>
  <c r="H43" i="3"/>
  <c r="E43" i="3"/>
  <c r="K42" i="3"/>
  <c r="H42" i="3"/>
  <c r="E42" i="3"/>
  <c r="K41" i="3"/>
  <c r="H41" i="3"/>
  <c r="E41" i="3"/>
  <c r="K40" i="3"/>
  <c r="H40" i="3"/>
  <c r="E40" i="3"/>
  <c r="K38" i="3"/>
  <c r="H38" i="3"/>
  <c r="E38" i="3"/>
  <c r="K37" i="3"/>
  <c r="H37" i="3"/>
  <c r="E37" i="3"/>
  <c r="K36" i="3"/>
  <c r="H36" i="3"/>
  <c r="E36" i="3"/>
  <c r="K35" i="3"/>
  <c r="H35" i="3"/>
  <c r="E35" i="3"/>
  <c r="K34" i="3"/>
  <c r="E34" i="3"/>
  <c r="K33" i="3"/>
  <c r="H33" i="3"/>
  <c r="E33" i="3"/>
  <c r="K32" i="3"/>
  <c r="H32" i="3"/>
  <c r="E32" i="3"/>
  <c r="K31" i="3"/>
  <c r="H31" i="3"/>
  <c r="E31" i="3"/>
  <c r="K30" i="3"/>
  <c r="H30" i="3"/>
  <c r="E30" i="3"/>
  <c r="K29" i="3"/>
  <c r="H29" i="3"/>
  <c r="E29" i="3"/>
  <c r="H28" i="3"/>
  <c r="K27" i="3"/>
  <c r="H27" i="3"/>
  <c r="E27" i="3"/>
  <c r="E26" i="3"/>
  <c r="K25" i="3"/>
  <c r="H25" i="3"/>
  <c r="E25" i="3"/>
  <c r="K24" i="3"/>
  <c r="E23" i="3"/>
  <c r="K21" i="3"/>
  <c r="E21" i="3"/>
  <c r="K19" i="3"/>
  <c r="E19" i="3"/>
  <c r="K18" i="3"/>
  <c r="H18" i="3"/>
  <c r="E18" i="3"/>
  <c r="E16" i="3"/>
  <c r="E15" i="3"/>
  <c r="K13" i="3"/>
  <c r="H13" i="3"/>
  <c r="L42" i="3" l="1"/>
  <c r="L31" i="3"/>
  <c r="L30" i="3"/>
  <c r="L18" i="3"/>
  <c r="L29" i="3"/>
  <c r="L38" i="3"/>
  <c r="L35" i="3"/>
  <c r="L43" i="3"/>
  <c r="L27" i="3"/>
  <c r="I45" i="3"/>
  <c r="J45" i="3"/>
  <c r="L40" i="3"/>
  <c r="L23" i="3"/>
  <c r="L33" i="3"/>
  <c r="L41" i="3"/>
  <c r="L37" i="3"/>
  <c r="L20" i="3"/>
  <c r="L34" i="3"/>
  <c r="L10" i="3"/>
  <c r="L24" i="3"/>
  <c r="L9" i="3"/>
  <c r="L26" i="3"/>
  <c r="L11" i="3"/>
  <c r="L15" i="3"/>
  <c r="L17" i="3"/>
  <c r="L22" i="3"/>
  <c r="L28" i="3"/>
  <c r="L39" i="3"/>
  <c r="L19" i="3"/>
  <c r="L32" i="3"/>
  <c r="L36" i="3"/>
  <c r="L21" i="3"/>
  <c r="L16" i="3"/>
  <c r="L13" i="3"/>
  <c r="L14" i="3"/>
  <c r="F45" i="3"/>
  <c r="L44" i="3"/>
  <c r="L25" i="3"/>
  <c r="E12" i="3"/>
  <c r="L12" i="3" s="1"/>
  <c r="K45" i="3"/>
  <c r="H8" i="3"/>
  <c r="H45" i="3" s="1"/>
  <c r="E8" i="3"/>
  <c r="L8" i="3" s="1"/>
  <c r="L45" i="3" l="1"/>
  <c r="E45" i="3"/>
</calcChain>
</file>

<file path=xl/sharedStrings.xml><?xml version="1.0" encoding="utf-8"?>
<sst xmlns="http://schemas.openxmlformats.org/spreadsheetml/2006/main" count="94" uniqueCount="83">
  <si>
    <t>CenterPoint Energy Houston Electric, LLC.</t>
  </si>
  <si>
    <t>001/2024</t>
  </si>
  <si>
    <t>002/2024</t>
  </si>
  <si>
    <t>003/2024</t>
  </si>
  <si>
    <t>FERC Account</t>
  </si>
  <si>
    <t>FERC Account Name</t>
  </si>
  <si>
    <t>Union</t>
  </si>
  <si>
    <t>Non-Union</t>
  </si>
  <si>
    <t>Grand Total</t>
  </si>
  <si>
    <t>5600</t>
  </si>
  <si>
    <t>Oper Supv &amp; Eng</t>
  </si>
  <si>
    <t>5611</t>
  </si>
  <si>
    <t>LoadDispatch-Reliability</t>
  </si>
  <si>
    <t>5612</t>
  </si>
  <si>
    <t>LdDsptch-Mntr&amp;OpTransSyst</t>
  </si>
  <si>
    <t>5613</t>
  </si>
  <si>
    <t>LdDsptch-TransSrvc&amp;Sched</t>
  </si>
  <si>
    <t>5614</t>
  </si>
  <si>
    <t>Schd,SystCntrl&amp;DsptchSrvc</t>
  </si>
  <si>
    <t>5615</t>
  </si>
  <si>
    <t>Reliablty,Plng&amp;StndrdsDev</t>
  </si>
  <si>
    <t>5617</t>
  </si>
  <si>
    <t>GeneratnIntrcnnctnStudies</t>
  </si>
  <si>
    <t>5620</t>
  </si>
  <si>
    <t>Station Exp</t>
  </si>
  <si>
    <t>5630</t>
  </si>
  <si>
    <t>Overhead Line Exp</t>
  </si>
  <si>
    <t>5660</t>
  </si>
  <si>
    <t>Misc Transmission Ex</t>
  </si>
  <si>
    <t>5690</t>
  </si>
  <si>
    <t>Maint of Structures</t>
  </si>
  <si>
    <t>5700</t>
  </si>
  <si>
    <t>Maint of Sta Equip</t>
  </si>
  <si>
    <t>5710</t>
  </si>
  <si>
    <t>Maint of Ovrhd Lines</t>
  </si>
  <si>
    <t>Maint of Undrg Lines</t>
  </si>
  <si>
    <t>5730</t>
  </si>
  <si>
    <t>Maint of Misc Trans</t>
  </si>
  <si>
    <t>5800</t>
  </si>
  <si>
    <t>5810</t>
  </si>
  <si>
    <t>Load Dispatching</t>
  </si>
  <si>
    <t>5820</t>
  </si>
  <si>
    <t>5830</t>
  </si>
  <si>
    <t>Ovrhd Line Exp</t>
  </si>
  <si>
    <t>5840</t>
  </si>
  <si>
    <t>Undrgr Line Exp</t>
  </si>
  <si>
    <t>5850</t>
  </si>
  <si>
    <t>St Light &amp; Signal Ex</t>
  </si>
  <si>
    <t>5860</t>
  </si>
  <si>
    <t>Meter Exp</t>
  </si>
  <si>
    <t>5870</t>
  </si>
  <si>
    <t>Cust Installat Exp</t>
  </si>
  <si>
    <t>5880</t>
  </si>
  <si>
    <t>Misc Distrib Exp</t>
  </si>
  <si>
    <t>5900</t>
  </si>
  <si>
    <t>Maint Supv &amp; Eng</t>
  </si>
  <si>
    <t>5910</t>
  </si>
  <si>
    <t>5920</t>
  </si>
  <si>
    <t>5930</t>
  </si>
  <si>
    <t>Maint of Ovhd Lines</t>
  </si>
  <si>
    <t>5940</t>
  </si>
  <si>
    <t>5960</t>
  </si>
  <si>
    <t>Maint St Lite &amp; Sig</t>
  </si>
  <si>
    <t>5980</t>
  </si>
  <si>
    <t>Maint of Misc Distr</t>
  </si>
  <si>
    <t>9030</t>
  </si>
  <si>
    <t>Cust Records &amp; Colle</t>
  </si>
  <si>
    <t>9070</t>
  </si>
  <si>
    <t>Supervision</t>
  </si>
  <si>
    <t>9080</t>
  </si>
  <si>
    <t>Cust Assistance Exp</t>
  </si>
  <si>
    <t>9090</t>
  </si>
  <si>
    <t>Info &amp; Instruc Adv</t>
  </si>
  <si>
    <t>9200</t>
  </si>
  <si>
    <t>Admin &amp; Gen Salaries</t>
  </si>
  <si>
    <t>9250</t>
  </si>
  <si>
    <t>Injuries &amp; Damages</t>
  </si>
  <si>
    <t>9302</t>
  </si>
  <si>
    <t>Misc General Exps</t>
  </si>
  <si>
    <t>Total</t>
  </si>
  <si>
    <t>For January - March 2024</t>
  </si>
  <si>
    <t>Source : SAP (GLs 515052, 515052, 515054, 517991, 517995, 517999)</t>
  </si>
  <si>
    <t>Direct Regular Payroll Expense by FERC Account and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</si>
</sst>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5" fontId="2" fillId="0" borderId="0" xfId="0" applyNumberFormat="1" applyFont="1"/>
    <xf numFmtId="0" fontId="0" fillId="0" borderId="1" xfId="0" applyBorder="1"/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0" fillId="0" borderId="0" xfId="0" applyNumberFormat="1"/>
    <xf numFmtId="164" fontId="0" fillId="0" borderId="9" xfId="0" applyNumberFormat="1" applyBorder="1"/>
    <xf numFmtId="0" fontId="0" fillId="0" borderId="4" xfId="0" applyBorder="1"/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43" fontId="0" fillId="0" borderId="0" xfId="0" applyNumberFormat="1"/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12EE9-192A-4AE0-9292-845C503F0A4C}">
  <sheetPr>
    <pageSetUpPr fitToPage="1"/>
  </sheetPr>
  <dimension ref="A1:O48"/>
  <sheetViews>
    <sheetView tabSelected="1" workbookViewId="0">
      <pane ySplit="8" topLeftCell="A9" activePane="bottomLeft" state="frozen"/>
      <selection pane="bottomLeft"/>
    </sheetView>
  </sheetViews>
  <sheetFormatPr defaultRowHeight="14.3" x14ac:dyDescent="0.25"/>
  <cols>
    <col min="2" max="2" width="24.75" bestFit="1" customWidth="1"/>
    <col min="3" max="12" width="11.375" customWidth="1"/>
  </cols>
  <sheetData>
    <row r="1" spans="1:15" x14ac:dyDescent="0.25">
      <c r="A1" s="1" t="s">
        <v>0</v>
      </c>
    </row>
    <row r="2" spans="1:15" x14ac:dyDescent="0.25">
      <c r="A2" s="1" t="s">
        <v>82</v>
      </c>
    </row>
    <row r="3" spans="1:15" x14ac:dyDescent="0.25">
      <c r="A3" s="2" t="s">
        <v>80</v>
      </c>
    </row>
    <row r="5" spans="1:15" ht="14.95" thickBot="1" x14ac:dyDescent="0.3"/>
    <row r="6" spans="1:15" x14ac:dyDescent="0.25">
      <c r="A6" s="3"/>
      <c r="B6" s="11"/>
      <c r="C6" s="15" t="s">
        <v>1</v>
      </c>
      <c r="D6" s="16"/>
      <c r="E6" s="17"/>
      <c r="F6" s="15" t="s">
        <v>2</v>
      </c>
      <c r="G6" s="16"/>
      <c r="H6" s="17"/>
      <c r="I6" s="15" t="s">
        <v>3</v>
      </c>
      <c r="J6" s="16"/>
      <c r="K6" s="17"/>
      <c r="L6" s="12"/>
      <c r="M6" s="13"/>
      <c r="N6" s="13"/>
    </row>
    <row r="7" spans="1:15" s="8" customFormat="1" ht="29.25" thickBot="1" x14ac:dyDescent="0.3">
      <c r="A7" s="4" t="s">
        <v>4</v>
      </c>
      <c r="B7" s="7" t="s">
        <v>5</v>
      </c>
      <c r="C7" s="7" t="s">
        <v>6</v>
      </c>
      <c r="D7" s="5" t="s">
        <v>7</v>
      </c>
      <c r="E7" s="6" t="s">
        <v>79</v>
      </c>
      <c r="F7" s="7" t="s">
        <v>6</v>
      </c>
      <c r="G7" s="5" t="s">
        <v>7</v>
      </c>
      <c r="H7" s="6" t="s">
        <v>79</v>
      </c>
      <c r="I7" s="7" t="s">
        <v>6</v>
      </c>
      <c r="J7" s="5" t="s">
        <v>7</v>
      </c>
      <c r="K7" s="6" t="s">
        <v>79</v>
      </c>
      <c r="L7" s="6" t="s">
        <v>8</v>
      </c>
    </row>
    <row r="8" spans="1:15" x14ac:dyDescent="0.25">
      <c r="A8" t="s">
        <v>9</v>
      </c>
      <c r="B8" t="s">
        <v>10</v>
      </c>
      <c r="C8" s="9">
        <v>94214.36</v>
      </c>
      <c r="D8" s="9">
        <v>201026.39</v>
      </c>
      <c r="E8" s="9">
        <f>C8+D8</f>
        <v>295240.75</v>
      </c>
      <c r="F8" s="9">
        <v>92101.79</v>
      </c>
      <c r="G8" s="9">
        <v>163080.24</v>
      </c>
      <c r="H8" s="9">
        <f>F8+G8</f>
        <v>255182.02999999997</v>
      </c>
      <c r="I8" s="9">
        <v>72048.31</v>
      </c>
      <c r="J8" s="9">
        <v>190446.26</v>
      </c>
      <c r="K8" s="9">
        <f>I8+J8</f>
        <v>262494.57</v>
      </c>
      <c r="L8" s="9">
        <f>E8+H8+K8</f>
        <v>812917.35000000009</v>
      </c>
      <c r="N8" s="9"/>
      <c r="O8" s="9"/>
    </row>
    <row r="9" spans="1:15" x14ac:dyDescent="0.25">
      <c r="A9" t="s">
        <v>11</v>
      </c>
      <c r="B9" t="s">
        <v>12</v>
      </c>
      <c r="C9" s="9">
        <v>0</v>
      </c>
      <c r="D9" s="9">
        <v>3233.65</v>
      </c>
      <c r="E9" s="9">
        <f t="shared" ref="E9:E44" si="0">C9+D9</f>
        <v>3233.65</v>
      </c>
      <c r="F9" s="9">
        <v>0</v>
      </c>
      <c r="G9" s="9">
        <v>2503.4699999999998</v>
      </c>
      <c r="H9" s="9">
        <f t="shared" ref="H9:H44" si="1">F9+G9</f>
        <v>2503.4699999999998</v>
      </c>
      <c r="I9" s="9">
        <v>0</v>
      </c>
      <c r="J9" s="9">
        <v>3171.42</v>
      </c>
      <c r="K9" s="9">
        <f t="shared" ref="K9:K44" si="2">I9+J9</f>
        <v>3171.42</v>
      </c>
      <c r="L9" s="9">
        <f t="shared" ref="L9:L44" si="3">E9+H9+K9</f>
        <v>8908.5400000000009</v>
      </c>
      <c r="N9" s="9"/>
      <c r="O9" s="9"/>
    </row>
    <row r="10" spans="1:15" x14ac:dyDescent="0.25">
      <c r="A10" t="s">
        <v>13</v>
      </c>
      <c r="B10" t="s">
        <v>14</v>
      </c>
      <c r="C10" s="9">
        <v>0</v>
      </c>
      <c r="D10" s="9">
        <v>193818.91</v>
      </c>
      <c r="E10" s="9">
        <f t="shared" si="0"/>
        <v>193818.91</v>
      </c>
      <c r="F10" s="9">
        <v>0</v>
      </c>
      <c r="G10" s="9">
        <v>158366.12</v>
      </c>
      <c r="H10" s="9">
        <f t="shared" si="1"/>
        <v>158366.12</v>
      </c>
      <c r="I10" s="9">
        <v>0</v>
      </c>
      <c r="J10" s="9">
        <v>175001.51</v>
      </c>
      <c r="K10" s="9">
        <f t="shared" si="2"/>
        <v>175001.51</v>
      </c>
      <c r="L10" s="9">
        <f t="shared" si="3"/>
        <v>527186.54</v>
      </c>
      <c r="N10" s="9"/>
      <c r="O10" s="9"/>
    </row>
    <row r="11" spans="1:15" x14ac:dyDescent="0.25">
      <c r="A11" t="s">
        <v>15</v>
      </c>
      <c r="B11" t="s">
        <v>16</v>
      </c>
      <c r="C11" s="9">
        <v>0</v>
      </c>
      <c r="D11" s="9">
        <v>8958.34</v>
      </c>
      <c r="E11" s="9">
        <f t="shared" si="0"/>
        <v>8958.34</v>
      </c>
      <c r="F11" s="9">
        <v>0</v>
      </c>
      <c r="G11" s="9">
        <v>6937.19</v>
      </c>
      <c r="H11" s="9">
        <f t="shared" si="1"/>
        <v>6937.19</v>
      </c>
      <c r="I11" s="9">
        <v>0</v>
      </c>
      <c r="J11" s="9">
        <v>8780.1200000000008</v>
      </c>
      <c r="K11" s="9">
        <f t="shared" si="2"/>
        <v>8780.1200000000008</v>
      </c>
      <c r="L11" s="9">
        <f t="shared" si="3"/>
        <v>24675.65</v>
      </c>
      <c r="N11" s="9"/>
      <c r="O11" s="9"/>
    </row>
    <row r="12" spans="1:15" x14ac:dyDescent="0.25">
      <c r="A12" t="s">
        <v>17</v>
      </c>
      <c r="B12" t="s">
        <v>18</v>
      </c>
      <c r="C12" s="9">
        <v>0</v>
      </c>
      <c r="D12" s="9">
        <v>51714.06</v>
      </c>
      <c r="E12" s="9">
        <f t="shared" si="0"/>
        <v>51714.06</v>
      </c>
      <c r="F12" s="9">
        <v>0</v>
      </c>
      <c r="G12" s="9">
        <v>43728.44</v>
      </c>
      <c r="H12" s="9">
        <f t="shared" si="1"/>
        <v>43728.44</v>
      </c>
      <c r="I12" s="9">
        <v>0</v>
      </c>
      <c r="J12" s="9">
        <v>47785.89</v>
      </c>
      <c r="K12" s="9">
        <f t="shared" si="2"/>
        <v>47785.89</v>
      </c>
      <c r="L12" s="9">
        <f t="shared" si="3"/>
        <v>143228.39000000001</v>
      </c>
      <c r="N12" s="9"/>
      <c r="O12" s="9"/>
    </row>
    <row r="13" spans="1:15" x14ac:dyDescent="0.25">
      <c r="A13" t="s">
        <v>19</v>
      </c>
      <c r="B13" t="s">
        <v>20</v>
      </c>
      <c r="C13" s="9">
        <v>0</v>
      </c>
      <c r="D13" s="9">
        <v>89595.78</v>
      </c>
      <c r="E13" s="9">
        <f t="shared" si="0"/>
        <v>89595.78</v>
      </c>
      <c r="F13" s="9">
        <v>0</v>
      </c>
      <c r="G13" s="9">
        <v>76318.42</v>
      </c>
      <c r="H13" s="9">
        <f t="shared" si="1"/>
        <v>76318.42</v>
      </c>
      <c r="I13" s="9">
        <v>0</v>
      </c>
      <c r="J13" s="9">
        <v>85506.21</v>
      </c>
      <c r="K13" s="9">
        <f t="shared" si="2"/>
        <v>85506.21</v>
      </c>
      <c r="L13" s="9">
        <f t="shared" si="3"/>
        <v>251420.41000000003</v>
      </c>
      <c r="N13" s="9"/>
      <c r="O13" s="9"/>
    </row>
    <row r="14" spans="1:15" x14ac:dyDescent="0.25">
      <c r="A14" t="s">
        <v>21</v>
      </c>
      <c r="B14" t="s">
        <v>22</v>
      </c>
      <c r="C14" s="9">
        <v>0</v>
      </c>
      <c r="D14" s="9">
        <v>43122.64</v>
      </c>
      <c r="E14" s="9">
        <f t="shared" si="0"/>
        <v>43122.64</v>
      </c>
      <c r="F14" s="9">
        <v>0</v>
      </c>
      <c r="G14" s="9">
        <v>36891.120000000003</v>
      </c>
      <c r="H14" s="9">
        <f t="shared" si="1"/>
        <v>36891.120000000003</v>
      </c>
      <c r="I14" s="9">
        <v>0</v>
      </c>
      <c r="J14" s="9">
        <v>40086.67</v>
      </c>
      <c r="K14" s="9">
        <f t="shared" si="2"/>
        <v>40086.67</v>
      </c>
      <c r="L14" s="9">
        <f t="shared" si="3"/>
        <v>120100.43000000001</v>
      </c>
      <c r="N14" s="9"/>
      <c r="O14" s="9"/>
    </row>
    <row r="15" spans="1:15" x14ac:dyDescent="0.25">
      <c r="A15" t="s">
        <v>23</v>
      </c>
      <c r="B15" t="s">
        <v>24</v>
      </c>
      <c r="C15" s="9">
        <v>62072.75</v>
      </c>
      <c r="D15" s="9">
        <v>10522.6</v>
      </c>
      <c r="E15" s="9">
        <f t="shared" si="0"/>
        <v>72595.350000000006</v>
      </c>
      <c r="F15" s="9">
        <v>60349.09</v>
      </c>
      <c r="G15" s="9">
        <v>8713.42</v>
      </c>
      <c r="H15" s="9">
        <f t="shared" si="1"/>
        <v>69062.509999999995</v>
      </c>
      <c r="I15" s="9">
        <v>44754.76</v>
      </c>
      <c r="J15" s="9">
        <v>9652.3799999999992</v>
      </c>
      <c r="K15" s="9">
        <f t="shared" si="2"/>
        <v>54407.14</v>
      </c>
      <c r="L15" s="9">
        <f t="shared" si="3"/>
        <v>196065</v>
      </c>
      <c r="N15" s="9"/>
      <c r="O15" s="9"/>
    </row>
    <row r="16" spans="1:15" x14ac:dyDescent="0.25">
      <c r="A16" t="s">
        <v>25</v>
      </c>
      <c r="B16" t="s">
        <v>26</v>
      </c>
      <c r="C16" s="9">
        <v>54258</v>
      </c>
      <c r="D16" s="9">
        <v>47951.06</v>
      </c>
      <c r="E16" s="9">
        <f t="shared" si="0"/>
        <v>102209.06</v>
      </c>
      <c r="F16" s="9">
        <v>53074.51</v>
      </c>
      <c r="G16" s="9">
        <v>39108.67</v>
      </c>
      <c r="H16" s="9">
        <f t="shared" si="1"/>
        <v>92183.18</v>
      </c>
      <c r="I16" s="9">
        <v>41561.42</v>
      </c>
      <c r="J16" s="9">
        <v>44327.13</v>
      </c>
      <c r="K16" s="9">
        <f t="shared" si="2"/>
        <v>85888.549999999988</v>
      </c>
      <c r="L16" s="9">
        <f t="shared" si="3"/>
        <v>280280.78999999998</v>
      </c>
      <c r="N16" s="9"/>
      <c r="O16" s="9"/>
    </row>
    <row r="17" spans="1:15" x14ac:dyDescent="0.25">
      <c r="A17" t="s">
        <v>27</v>
      </c>
      <c r="B17" t="s">
        <v>28</v>
      </c>
      <c r="C17" s="9">
        <v>113981.83</v>
      </c>
      <c r="D17" s="9">
        <v>155031.20000000001</v>
      </c>
      <c r="E17" s="9">
        <f t="shared" si="0"/>
        <v>269013.03000000003</v>
      </c>
      <c r="F17" s="9">
        <v>110700.51</v>
      </c>
      <c r="G17" s="9">
        <v>126409.79</v>
      </c>
      <c r="H17" s="9">
        <f t="shared" si="1"/>
        <v>237110.3</v>
      </c>
      <c r="I17" s="9">
        <v>85442.23</v>
      </c>
      <c r="J17" s="9">
        <v>143217.29</v>
      </c>
      <c r="K17" s="9">
        <f t="shared" si="2"/>
        <v>228659.52000000002</v>
      </c>
      <c r="L17" s="9">
        <f t="shared" si="3"/>
        <v>734782.85000000009</v>
      </c>
      <c r="N17" s="9"/>
      <c r="O17" s="9"/>
    </row>
    <row r="18" spans="1:15" x14ac:dyDescent="0.25">
      <c r="A18" t="s">
        <v>29</v>
      </c>
      <c r="B18" t="s">
        <v>30</v>
      </c>
      <c r="C18" s="9">
        <v>88484.82</v>
      </c>
      <c r="D18" s="9">
        <v>39774.74</v>
      </c>
      <c r="E18" s="9">
        <f t="shared" si="0"/>
        <v>128259.56</v>
      </c>
      <c r="F18" s="9">
        <v>85786.47</v>
      </c>
      <c r="G18" s="9">
        <v>32669.31</v>
      </c>
      <c r="H18" s="9">
        <f t="shared" si="1"/>
        <v>118455.78</v>
      </c>
      <c r="I18" s="9">
        <v>63500.39</v>
      </c>
      <c r="J18" s="9">
        <v>36568</v>
      </c>
      <c r="K18" s="9">
        <f t="shared" si="2"/>
        <v>100068.39</v>
      </c>
      <c r="L18" s="9">
        <f t="shared" si="3"/>
        <v>346783.73</v>
      </c>
      <c r="N18" s="9"/>
      <c r="O18" s="9"/>
    </row>
    <row r="19" spans="1:15" x14ac:dyDescent="0.25">
      <c r="A19" t="s">
        <v>31</v>
      </c>
      <c r="B19" t="s">
        <v>32</v>
      </c>
      <c r="C19" s="9">
        <v>270603.3</v>
      </c>
      <c r="D19" s="9">
        <v>115103.7</v>
      </c>
      <c r="E19" s="9">
        <f t="shared" si="0"/>
        <v>385707</v>
      </c>
      <c r="F19" s="9">
        <v>262468.64</v>
      </c>
      <c r="G19" s="9">
        <v>94698.94</v>
      </c>
      <c r="H19" s="9">
        <f t="shared" si="1"/>
        <v>357167.58</v>
      </c>
      <c r="I19" s="9">
        <v>194341.04</v>
      </c>
      <c r="J19" s="9">
        <v>106289.75</v>
      </c>
      <c r="K19" s="9">
        <f t="shared" si="2"/>
        <v>300630.79000000004</v>
      </c>
      <c r="L19" s="9">
        <f t="shared" si="3"/>
        <v>1043505.3700000001</v>
      </c>
      <c r="N19" s="9"/>
      <c r="O19" s="9"/>
    </row>
    <row r="20" spans="1:15" x14ac:dyDescent="0.25">
      <c r="A20" t="s">
        <v>33</v>
      </c>
      <c r="B20" t="s">
        <v>34</v>
      </c>
      <c r="C20" s="9">
        <v>126601.96</v>
      </c>
      <c r="D20" s="9">
        <v>111500.51</v>
      </c>
      <c r="E20" s="9">
        <f t="shared" si="0"/>
        <v>238102.47</v>
      </c>
      <c r="F20" s="9">
        <v>123840.53</v>
      </c>
      <c r="G20" s="9">
        <v>90921.3</v>
      </c>
      <c r="H20" s="9">
        <f t="shared" si="1"/>
        <v>214761.83000000002</v>
      </c>
      <c r="I20" s="9">
        <v>96976.63</v>
      </c>
      <c r="J20" s="9">
        <v>103068.23</v>
      </c>
      <c r="K20" s="9">
        <f t="shared" si="2"/>
        <v>200044.86</v>
      </c>
      <c r="L20" s="9">
        <f t="shared" si="3"/>
        <v>652909.16</v>
      </c>
      <c r="N20" s="9"/>
      <c r="O20" s="9"/>
    </row>
    <row r="21" spans="1:15" x14ac:dyDescent="0.25">
      <c r="A21" t="s">
        <v>36</v>
      </c>
      <c r="B21" t="s">
        <v>37</v>
      </c>
      <c r="C21" s="9">
        <v>0</v>
      </c>
      <c r="D21" s="9">
        <v>13859.23</v>
      </c>
      <c r="E21" s="9">
        <f t="shared" si="0"/>
        <v>13859.23</v>
      </c>
      <c r="F21" s="9">
        <v>0</v>
      </c>
      <c r="G21" s="9">
        <v>11294.71</v>
      </c>
      <c r="H21" s="9">
        <f t="shared" si="1"/>
        <v>11294.71</v>
      </c>
      <c r="I21" s="9">
        <v>0</v>
      </c>
      <c r="J21" s="9">
        <v>13133.7</v>
      </c>
      <c r="K21" s="9">
        <f t="shared" si="2"/>
        <v>13133.7</v>
      </c>
      <c r="L21" s="9">
        <f t="shared" si="3"/>
        <v>38287.64</v>
      </c>
      <c r="N21" s="9"/>
      <c r="O21" s="9"/>
    </row>
    <row r="22" spans="1:15" x14ac:dyDescent="0.25">
      <c r="A22" t="s">
        <v>38</v>
      </c>
      <c r="B22" t="s">
        <v>10</v>
      </c>
      <c r="C22" s="9">
        <v>377056</v>
      </c>
      <c r="D22" s="9">
        <v>466730.02</v>
      </c>
      <c r="E22" s="9">
        <f t="shared" si="0"/>
        <v>843786.02</v>
      </c>
      <c r="F22" s="9">
        <v>382278.47</v>
      </c>
      <c r="G22" s="9">
        <v>380645.4</v>
      </c>
      <c r="H22" s="9">
        <f t="shared" si="1"/>
        <v>762923.87</v>
      </c>
      <c r="I22" s="9">
        <v>292453.23</v>
      </c>
      <c r="J22" s="9">
        <v>447177.34</v>
      </c>
      <c r="K22" s="9">
        <f t="shared" si="2"/>
        <v>739630.57000000007</v>
      </c>
      <c r="L22" s="9">
        <f t="shared" si="3"/>
        <v>2346340.46</v>
      </c>
      <c r="N22" s="9"/>
      <c r="O22" s="9"/>
    </row>
    <row r="23" spans="1:15" x14ac:dyDescent="0.25">
      <c r="A23" t="s">
        <v>39</v>
      </c>
      <c r="B23" t="s">
        <v>40</v>
      </c>
      <c r="C23" s="9">
        <v>28113.040000000001</v>
      </c>
      <c r="D23" s="9">
        <v>126716.3</v>
      </c>
      <c r="E23" s="9">
        <f t="shared" si="0"/>
        <v>154829.34</v>
      </c>
      <c r="F23" s="9">
        <v>29749.69</v>
      </c>
      <c r="G23" s="9">
        <v>104318.16</v>
      </c>
      <c r="H23" s="9">
        <f t="shared" si="1"/>
        <v>134067.85</v>
      </c>
      <c r="I23" s="9">
        <v>23837.119999999999</v>
      </c>
      <c r="J23" s="9">
        <v>115577.24</v>
      </c>
      <c r="K23" s="9">
        <f t="shared" si="2"/>
        <v>139414.36000000002</v>
      </c>
      <c r="L23" s="9">
        <f t="shared" si="3"/>
        <v>428311.55000000005</v>
      </c>
      <c r="N23" s="9"/>
      <c r="O23" s="9"/>
    </row>
    <row r="24" spans="1:15" x14ac:dyDescent="0.25">
      <c r="A24" t="s">
        <v>41</v>
      </c>
      <c r="B24" t="s">
        <v>24</v>
      </c>
      <c r="C24" s="9">
        <v>224167.57</v>
      </c>
      <c r="D24" s="9">
        <v>50325.99</v>
      </c>
      <c r="E24" s="9">
        <f t="shared" si="0"/>
        <v>274493.56</v>
      </c>
      <c r="F24" s="9">
        <v>217873.8</v>
      </c>
      <c r="G24" s="9">
        <v>41753.410000000003</v>
      </c>
      <c r="H24" s="9">
        <f t="shared" si="1"/>
        <v>259627.21</v>
      </c>
      <c r="I24" s="9">
        <v>161540.9</v>
      </c>
      <c r="J24" s="9">
        <v>46269.66</v>
      </c>
      <c r="K24" s="9">
        <f t="shared" si="2"/>
        <v>207810.56</v>
      </c>
      <c r="L24" s="9">
        <f t="shared" si="3"/>
        <v>741931.33000000007</v>
      </c>
      <c r="N24" s="9"/>
      <c r="O24" s="9"/>
    </row>
    <row r="25" spans="1:15" x14ac:dyDescent="0.25">
      <c r="A25" t="s">
        <v>42</v>
      </c>
      <c r="B25" t="s">
        <v>43</v>
      </c>
      <c r="C25" s="9">
        <v>393582.38</v>
      </c>
      <c r="D25" s="9">
        <v>155720.18</v>
      </c>
      <c r="E25" s="9">
        <f t="shared" si="0"/>
        <v>549302.56000000006</v>
      </c>
      <c r="F25" s="9">
        <v>403953.77</v>
      </c>
      <c r="G25" s="9">
        <v>126591.57</v>
      </c>
      <c r="H25" s="9">
        <f t="shared" si="1"/>
        <v>530545.34000000008</v>
      </c>
      <c r="I25" s="9">
        <v>310824.03999999998</v>
      </c>
      <c r="J25" s="9">
        <v>149490.57</v>
      </c>
      <c r="K25" s="9">
        <f t="shared" si="2"/>
        <v>460314.61</v>
      </c>
      <c r="L25" s="9">
        <f t="shared" si="3"/>
        <v>1540162.5100000002</v>
      </c>
      <c r="N25" s="9"/>
      <c r="O25" s="9"/>
    </row>
    <row r="26" spans="1:15" x14ac:dyDescent="0.25">
      <c r="A26" t="s">
        <v>44</v>
      </c>
      <c r="B26" t="s">
        <v>45</v>
      </c>
      <c r="C26" s="9">
        <v>549863.42000000004</v>
      </c>
      <c r="D26" s="9">
        <v>167088.49</v>
      </c>
      <c r="E26" s="9">
        <f t="shared" si="0"/>
        <v>716951.91</v>
      </c>
      <c r="F26" s="9">
        <v>528078.13</v>
      </c>
      <c r="G26" s="9">
        <v>133781.29</v>
      </c>
      <c r="H26" s="9">
        <f t="shared" si="1"/>
        <v>661859.42000000004</v>
      </c>
      <c r="I26" s="9">
        <v>388411.31</v>
      </c>
      <c r="J26" s="9">
        <v>155329.66</v>
      </c>
      <c r="K26" s="9">
        <f t="shared" si="2"/>
        <v>543740.97</v>
      </c>
      <c r="L26" s="9">
        <f t="shared" si="3"/>
        <v>1922552.3</v>
      </c>
      <c r="N26" s="9"/>
      <c r="O26" s="9"/>
    </row>
    <row r="27" spans="1:15" x14ac:dyDescent="0.25">
      <c r="A27" t="s">
        <v>46</v>
      </c>
      <c r="B27" t="s">
        <v>47</v>
      </c>
      <c r="C27" s="9">
        <v>0</v>
      </c>
      <c r="D27" s="9">
        <v>15465.21</v>
      </c>
      <c r="E27" s="9">
        <f t="shared" si="0"/>
        <v>15465.21</v>
      </c>
      <c r="F27" s="9">
        <v>0</v>
      </c>
      <c r="G27" s="9">
        <v>11233.15</v>
      </c>
      <c r="H27" s="9">
        <f t="shared" si="1"/>
        <v>11233.15</v>
      </c>
      <c r="I27" s="9">
        <v>0</v>
      </c>
      <c r="J27" s="9">
        <v>15427.05</v>
      </c>
      <c r="K27" s="9">
        <f t="shared" si="2"/>
        <v>15427.05</v>
      </c>
      <c r="L27" s="9">
        <f t="shared" si="3"/>
        <v>42125.41</v>
      </c>
      <c r="N27" s="9"/>
      <c r="O27" s="9"/>
    </row>
    <row r="28" spans="1:15" x14ac:dyDescent="0.25">
      <c r="A28" t="s">
        <v>48</v>
      </c>
      <c r="B28" t="s">
        <v>49</v>
      </c>
      <c r="C28" s="9">
        <v>660137.18000000005</v>
      </c>
      <c r="D28" s="9">
        <v>388612.68</v>
      </c>
      <c r="E28" s="9">
        <f t="shared" si="0"/>
        <v>1048749.8600000001</v>
      </c>
      <c r="F28" s="9">
        <v>650548.92000000004</v>
      </c>
      <c r="G28" s="9">
        <v>310657.77</v>
      </c>
      <c r="H28" s="9">
        <f t="shared" si="1"/>
        <v>961206.69000000006</v>
      </c>
      <c r="I28" s="9">
        <v>501302.06</v>
      </c>
      <c r="J28" s="9">
        <v>378378.91</v>
      </c>
      <c r="K28" s="9">
        <f t="shared" si="2"/>
        <v>879680.97</v>
      </c>
      <c r="L28" s="9">
        <f t="shared" si="3"/>
        <v>2889637.5200000005</v>
      </c>
      <c r="N28" s="9"/>
      <c r="O28" s="9"/>
    </row>
    <row r="29" spans="1:15" x14ac:dyDescent="0.25">
      <c r="A29" t="s">
        <v>50</v>
      </c>
      <c r="B29" t="s">
        <v>51</v>
      </c>
      <c r="C29" s="9">
        <v>100582.14</v>
      </c>
      <c r="D29" s="9">
        <v>85731.33</v>
      </c>
      <c r="E29" s="9">
        <f t="shared" si="0"/>
        <v>186313.47</v>
      </c>
      <c r="F29" s="9">
        <v>103093.31</v>
      </c>
      <c r="G29" s="9">
        <v>64600.03</v>
      </c>
      <c r="H29" s="9">
        <f t="shared" si="1"/>
        <v>167693.34</v>
      </c>
      <c r="I29" s="9">
        <v>79178.42</v>
      </c>
      <c r="J29" s="9">
        <v>85712.5</v>
      </c>
      <c r="K29" s="9">
        <f t="shared" si="2"/>
        <v>164890.91999999998</v>
      </c>
      <c r="L29" s="9">
        <f t="shared" si="3"/>
        <v>518897.73</v>
      </c>
      <c r="N29" s="9"/>
      <c r="O29" s="9"/>
    </row>
    <row r="30" spans="1:15" x14ac:dyDescent="0.25">
      <c r="A30" t="s">
        <v>52</v>
      </c>
      <c r="B30" t="s">
        <v>53</v>
      </c>
      <c r="C30" s="9">
        <v>283615.75</v>
      </c>
      <c r="D30" s="9">
        <v>322724.76</v>
      </c>
      <c r="E30" s="9">
        <f t="shared" si="0"/>
        <v>606340.51</v>
      </c>
      <c r="F30" s="9">
        <v>282119.21999999997</v>
      </c>
      <c r="G30" s="9">
        <v>258576.19</v>
      </c>
      <c r="H30" s="9">
        <f t="shared" si="1"/>
        <v>540695.40999999992</v>
      </c>
      <c r="I30" s="9">
        <v>214713.29</v>
      </c>
      <c r="J30" s="9">
        <v>315668.76</v>
      </c>
      <c r="K30" s="9">
        <f t="shared" si="2"/>
        <v>530382.05000000005</v>
      </c>
      <c r="L30" s="9">
        <f t="shared" si="3"/>
        <v>1677417.97</v>
      </c>
      <c r="N30" s="9"/>
      <c r="O30" s="9"/>
    </row>
    <row r="31" spans="1:15" x14ac:dyDescent="0.25">
      <c r="A31" t="s">
        <v>54</v>
      </c>
      <c r="B31" t="s">
        <v>55</v>
      </c>
      <c r="C31" s="9">
        <v>23715.64</v>
      </c>
      <c r="D31" s="9">
        <v>327443</v>
      </c>
      <c r="E31" s="9">
        <f t="shared" si="0"/>
        <v>351158.64</v>
      </c>
      <c r="F31" s="9">
        <v>24087.14</v>
      </c>
      <c r="G31" s="9">
        <v>261878.28</v>
      </c>
      <c r="H31" s="9">
        <f t="shared" si="1"/>
        <v>285965.42</v>
      </c>
      <c r="I31" s="9">
        <v>18905.93</v>
      </c>
      <c r="J31" s="9">
        <v>310656.67</v>
      </c>
      <c r="K31" s="9">
        <f t="shared" si="2"/>
        <v>329562.59999999998</v>
      </c>
      <c r="L31" s="9">
        <f t="shared" si="3"/>
        <v>966686.66</v>
      </c>
      <c r="N31" s="9"/>
      <c r="O31" s="9"/>
    </row>
    <row r="32" spans="1:15" x14ac:dyDescent="0.25">
      <c r="A32" t="s">
        <v>56</v>
      </c>
      <c r="B32" t="s">
        <v>30</v>
      </c>
      <c r="C32" s="9">
        <v>8676.99</v>
      </c>
      <c r="D32" s="9">
        <v>24553.51</v>
      </c>
      <c r="E32" s="9">
        <f t="shared" si="0"/>
        <v>33230.5</v>
      </c>
      <c r="F32" s="9">
        <v>8194.7900000000009</v>
      </c>
      <c r="G32" s="9">
        <v>20014.419999999998</v>
      </c>
      <c r="H32" s="9">
        <f t="shared" si="1"/>
        <v>28209.21</v>
      </c>
      <c r="I32" s="9">
        <v>5958.55</v>
      </c>
      <c r="J32" s="9">
        <v>22578.77</v>
      </c>
      <c r="K32" s="9">
        <f t="shared" si="2"/>
        <v>28537.32</v>
      </c>
      <c r="L32" s="9">
        <f t="shared" si="3"/>
        <v>89977.03</v>
      </c>
      <c r="N32" s="9"/>
      <c r="O32" s="9"/>
    </row>
    <row r="33" spans="1:15" x14ac:dyDescent="0.25">
      <c r="A33" t="s">
        <v>57</v>
      </c>
      <c r="B33" t="s">
        <v>32</v>
      </c>
      <c r="C33" s="9">
        <v>304071.69</v>
      </c>
      <c r="D33" s="9">
        <v>214564.69</v>
      </c>
      <c r="E33" s="9">
        <f t="shared" si="0"/>
        <v>518636.38</v>
      </c>
      <c r="F33" s="9">
        <v>294077.12</v>
      </c>
      <c r="G33" s="9">
        <v>175979.88</v>
      </c>
      <c r="H33" s="9">
        <f t="shared" si="1"/>
        <v>470057</v>
      </c>
      <c r="I33" s="9">
        <v>217324.02</v>
      </c>
      <c r="J33" s="9">
        <v>197819.86</v>
      </c>
      <c r="K33" s="9">
        <f t="shared" si="2"/>
        <v>415143.88</v>
      </c>
      <c r="L33" s="9">
        <f t="shared" si="3"/>
        <v>1403837.26</v>
      </c>
      <c r="N33" s="9"/>
      <c r="O33" s="9"/>
    </row>
    <row r="34" spans="1:15" x14ac:dyDescent="0.25">
      <c r="A34" t="s">
        <v>58</v>
      </c>
      <c r="B34" t="s">
        <v>59</v>
      </c>
      <c r="C34" s="9">
        <v>784050.44</v>
      </c>
      <c r="D34" s="9">
        <v>408385.34</v>
      </c>
      <c r="E34" s="9">
        <f t="shared" si="0"/>
        <v>1192435.78</v>
      </c>
      <c r="F34" s="9">
        <v>796310.77</v>
      </c>
      <c r="G34" s="9">
        <v>333606.67</v>
      </c>
      <c r="H34" s="9">
        <f t="shared" si="1"/>
        <v>1129917.4399999999</v>
      </c>
      <c r="I34" s="9">
        <v>608295.72</v>
      </c>
      <c r="J34" s="9">
        <v>392071.5</v>
      </c>
      <c r="K34" s="9">
        <f t="shared" si="2"/>
        <v>1000367.22</v>
      </c>
      <c r="L34" s="9">
        <f t="shared" si="3"/>
        <v>3322720.4399999995</v>
      </c>
      <c r="N34" s="9"/>
      <c r="O34" s="9"/>
    </row>
    <row r="35" spans="1:15" x14ac:dyDescent="0.25">
      <c r="A35" t="s">
        <v>60</v>
      </c>
      <c r="B35" t="s">
        <v>35</v>
      </c>
      <c r="C35" s="9">
        <v>153438.09</v>
      </c>
      <c r="D35" s="9">
        <v>118770.55</v>
      </c>
      <c r="E35" s="9">
        <f t="shared" si="0"/>
        <v>272208.64000000001</v>
      </c>
      <c r="F35" s="9">
        <v>155718.99</v>
      </c>
      <c r="G35" s="9">
        <v>96166.46</v>
      </c>
      <c r="H35" s="9">
        <f t="shared" si="1"/>
        <v>251885.45</v>
      </c>
      <c r="I35" s="9">
        <v>119095.24</v>
      </c>
      <c r="J35" s="9">
        <v>114540</v>
      </c>
      <c r="K35" s="9">
        <f t="shared" si="2"/>
        <v>233635.24</v>
      </c>
      <c r="L35" s="9">
        <f t="shared" si="3"/>
        <v>757729.33000000007</v>
      </c>
      <c r="N35" s="9"/>
      <c r="O35" s="9"/>
    </row>
    <row r="36" spans="1:15" x14ac:dyDescent="0.25">
      <c r="A36" t="s">
        <v>61</v>
      </c>
      <c r="B36" t="s">
        <v>62</v>
      </c>
      <c r="C36" s="9">
        <v>43731.39</v>
      </c>
      <c r="D36" s="9">
        <v>62539.62</v>
      </c>
      <c r="E36" s="9">
        <f t="shared" si="0"/>
        <v>106271.01000000001</v>
      </c>
      <c r="F36" s="9">
        <v>44605.03</v>
      </c>
      <c r="G36" s="9">
        <v>46193.31</v>
      </c>
      <c r="H36" s="9">
        <f t="shared" si="1"/>
        <v>90798.34</v>
      </c>
      <c r="I36" s="9">
        <v>34027.21</v>
      </c>
      <c r="J36" s="9">
        <v>62086.75</v>
      </c>
      <c r="K36" s="9">
        <f t="shared" si="2"/>
        <v>96113.959999999992</v>
      </c>
      <c r="L36" s="9">
        <f t="shared" si="3"/>
        <v>293183.31</v>
      </c>
      <c r="N36" s="9"/>
      <c r="O36" s="9"/>
    </row>
    <row r="37" spans="1:15" x14ac:dyDescent="0.25">
      <c r="A37" t="s">
        <v>63</v>
      </c>
      <c r="B37" t="s">
        <v>64</v>
      </c>
      <c r="C37" s="9">
        <v>0</v>
      </c>
      <c r="D37" s="9">
        <v>375.53</v>
      </c>
      <c r="E37" s="9">
        <f t="shared" si="0"/>
        <v>375.53</v>
      </c>
      <c r="F37" s="9">
        <v>0</v>
      </c>
      <c r="G37" s="9">
        <v>318.91000000000003</v>
      </c>
      <c r="H37" s="9">
        <f t="shared" si="1"/>
        <v>318.91000000000003</v>
      </c>
      <c r="I37" s="9">
        <v>0</v>
      </c>
      <c r="J37" s="9">
        <v>345.93</v>
      </c>
      <c r="K37" s="9">
        <f t="shared" si="2"/>
        <v>345.93</v>
      </c>
      <c r="L37" s="9">
        <f t="shared" si="3"/>
        <v>1040.3700000000001</v>
      </c>
      <c r="N37" s="9"/>
      <c r="O37" s="9"/>
    </row>
    <row r="38" spans="1:15" x14ac:dyDescent="0.25">
      <c r="A38" t="s">
        <v>65</v>
      </c>
      <c r="B38" t="s">
        <v>66</v>
      </c>
      <c r="C38" s="9">
        <v>87462.69</v>
      </c>
      <c r="D38" s="9">
        <v>281763.76</v>
      </c>
      <c r="E38" s="9">
        <f t="shared" si="0"/>
        <v>369226.45</v>
      </c>
      <c r="F38" s="9">
        <v>89210.1</v>
      </c>
      <c r="G38" s="9">
        <v>212997.2</v>
      </c>
      <c r="H38" s="9">
        <f t="shared" si="1"/>
        <v>302207.30000000005</v>
      </c>
      <c r="I38" s="9">
        <v>68054.350000000006</v>
      </c>
      <c r="J38" s="9">
        <v>267864.7</v>
      </c>
      <c r="K38" s="9">
        <f t="shared" si="2"/>
        <v>335919.05000000005</v>
      </c>
      <c r="L38" s="9">
        <f t="shared" si="3"/>
        <v>1007352.8</v>
      </c>
      <c r="N38" s="9"/>
      <c r="O38" s="9"/>
    </row>
    <row r="39" spans="1:15" x14ac:dyDescent="0.25">
      <c r="A39" t="s">
        <v>67</v>
      </c>
      <c r="B39" t="s">
        <v>68</v>
      </c>
      <c r="C39" s="9">
        <v>0</v>
      </c>
      <c r="D39" s="9">
        <v>1077.7</v>
      </c>
      <c r="E39" s="9">
        <f t="shared" si="0"/>
        <v>1077.7</v>
      </c>
      <c r="F39" s="9">
        <v>0</v>
      </c>
      <c r="G39" s="9">
        <v>920.06</v>
      </c>
      <c r="H39" s="9">
        <f t="shared" si="1"/>
        <v>920.06</v>
      </c>
      <c r="I39" s="9">
        <v>0</v>
      </c>
      <c r="J39" s="9">
        <v>1117.1300000000001</v>
      </c>
      <c r="K39" s="9">
        <f t="shared" si="2"/>
        <v>1117.1300000000001</v>
      </c>
      <c r="L39" s="9">
        <f t="shared" si="3"/>
        <v>3114.8900000000003</v>
      </c>
      <c r="N39" s="9"/>
      <c r="O39" s="9"/>
    </row>
    <row r="40" spans="1:15" x14ac:dyDescent="0.25">
      <c r="A40" t="s">
        <v>69</v>
      </c>
      <c r="B40" t="s">
        <v>70</v>
      </c>
      <c r="C40" s="9">
        <v>0</v>
      </c>
      <c r="D40" s="9">
        <v>152594.87</v>
      </c>
      <c r="E40" s="9">
        <f t="shared" si="0"/>
        <v>152594.87</v>
      </c>
      <c r="F40" s="9">
        <v>0</v>
      </c>
      <c r="G40" s="9">
        <v>123737.15</v>
      </c>
      <c r="H40" s="9">
        <f t="shared" si="1"/>
        <v>123737.15</v>
      </c>
      <c r="I40" s="9">
        <v>0</v>
      </c>
      <c r="J40" s="9">
        <v>133329.14000000001</v>
      </c>
      <c r="K40" s="9">
        <f t="shared" si="2"/>
        <v>133329.14000000001</v>
      </c>
      <c r="L40" s="9">
        <f t="shared" si="3"/>
        <v>409661.16000000003</v>
      </c>
      <c r="N40" s="9"/>
      <c r="O40" s="9"/>
    </row>
    <row r="41" spans="1:15" x14ac:dyDescent="0.25">
      <c r="A41" t="s">
        <v>71</v>
      </c>
      <c r="B41" t="s">
        <v>72</v>
      </c>
      <c r="C41" s="9">
        <v>0</v>
      </c>
      <c r="D41" s="9">
        <v>6503.03</v>
      </c>
      <c r="E41" s="9">
        <f t="shared" si="0"/>
        <v>6503.03</v>
      </c>
      <c r="F41" s="9">
        <v>0</v>
      </c>
      <c r="G41" s="9">
        <v>5336.87</v>
      </c>
      <c r="H41" s="9">
        <f t="shared" si="1"/>
        <v>5336.87</v>
      </c>
      <c r="I41" s="9">
        <v>0</v>
      </c>
      <c r="J41" s="9">
        <v>6133.88</v>
      </c>
      <c r="K41" s="9">
        <f t="shared" si="2"/>
        <v>6133.88</v>
      </c>
      <c r="L41" s="9">
        <f t="shared" si="3"/>
        <v>17973.78</v>
      </c>
      <c r="N41" s="9"/>
      <c r="O41" s="9"/>
    </row>
    <row r="42" spans="1:15" x14ac:dyDescent="0.25">
      <c r="A42" t="s">
        <v>73</v>
      </c>
      <c r="B42" t="s">
        <v>74</v>
      </c>
      <c r="C42" s="9">
        <v>0</v>
      </c>
      <c r="D42" s="9">
        <v>46371.92</v>
      </c>
      <c r="E42" s="9">
        <f t="shared" si="0"/>
        <v>46371.92</v>
      </c>
      <c r="F42" s="9">
        <v>0</v>
      </c>
      <c r="G42" s="9">
        <v>37121.96</v>
      </c>
      <c r="H42" s="9">
        <f t="shared" si="1"/>
        <v>37121.96</v>
      </c>
      <c r="I42" s="9">
        <v>0</v>
      </c>
      <c r="J42" s="9">
        <v>44461.75</v>
      </c>
      <c r="K42" s="9">
        <f t="shared" si="2"/>
        <v>44461.75</v>
      </c>
      <c r="L42" s="9">
        <f t="shared" si="3"/>
        <v>127955.63</v>
      </c>
      <c r="N42" s="9"/>
      <c r="O42" s="9"/>
    </row>
    <row r="43" spans="1:15" x14ac:dyDescent="0.25">
      <c r="A43" t="s">
        <v>75</v>
      </c>
      <c r="B43" t="s">
        <v>76</v>
      </c>
      <c r="C43" s="9">
        <v>92605.28</v>
      </c>
      <c r="D43" s="9">
        <v>33424.519999999997</v>
      </c>
      <c r="E43" s="9">
        <f t="shared" si="0"/>
        <v>126029.79999999999</v>
      </c>
      <c r="F43" s="9">
        <v>89909.17</v>
      </c>
      <c r="G43" s="9">
        <v>27222.43</v>
      </c>
      <c r="H43" s="9">
        <f t="shared" si="1"/>
        <v>117131.6</v>
      </c>
      <c r="I43" s="9">
        <v>66841.67</v>
      </c>
      <c r="J43" s="9">
        <v>31687.759999999998</v>
      </c>
      <c r="K43" s="9">
        <f t="shared" si="2"/>
        <v>98529.43</v>
      </c>
      <c r="L43" s="9">
        <f t="shared" si="3"/>
        <v>341690.82999999996</v>
      </c>
      <c r="N43" s="9"/>
      <c r="O43" s="9"/>
    </row>
    <row r="44" spans="1:15" x14ac:dyDescent="0.25">
      <c r="A44" t="s">
        <v>77</v>
      </c>
      <c r="B44" t="s">
        <v>78</v>
      </c>
      <c r="C44" s="9">
        <v>0</v>
      </c>
      <c r="D44" s="9">
        <v>185579.51999999999</v>
      </c>
      <c r="E44" s="9">
        <f t="shared" si="0"/>
        <v>185579.51999999999</v>
      </c>
      <c r="F44" s="9">
        <v>0</v>
      </c>
      <c r="G44" s="9">
        <v>150519.71</v>
      </c>
      <c r="H44" s="9">
        <f t="shared" si="1"/>
        <v>150519.71</v>
      </c>
      <c r="I44" s="9">
        <v>0</v>
      </c>
      <c r="J44" s="9">
        <v>181598.13</v>
      </c>
      <c r="K44" s="9">
        <f t="shared" si="2"/>
        <v>181598.13</v>
      </c>
      <c r="L44" s="9">
        <f t="shared" si="3"/>
        <v>517697.36</v>
      </c>
      <c r="N44" s="9"/>
      <c r="O44" s="9"/>
    </row>
    <row r="45" spans="1:15" ht="14.95" thickBot="1" x14ac:dyDescent="0.3">
      <c r="B45" t="s">
        <v>79</v>
      </c>
      <c r="C45" s="10">
        <f>SUM(C8:C44)</f>
        <v>4925086.7100000009</v>
      </c>
      <c r="D45" s="10">
        <f>SUM(D8:D44)</f>
        <v>4728275.3299999982</v>
      </c>
      <c r="E45" s="10">
        <f t="shared" ref="E45:K45" si="4">SUM(E8:E44)</f>
        <v>9653362.0399999954</v>
      </c>
      <c r="F45" s="10">
        <f t="shared" si="4"/>
        <v>4888129.96</v>
      </c>
      <c r="G45" s="10">
        <f t="shared" si="4"/>
        <v>3815811.42</v>
      </c>
      <c r="H45" s="10">
        <f t="shared" si="4"/>
        <v>8703941.379999999</v>
      </c>
      <c r="I45" s="10">
        <f t="shared" si="4"/>
        <v>3709387.8400000003</v>
      </c>
      <c r="J45" s="10">
        <f t="shared" si="4"/>
        <v>4482358.22</v>
      </c>
      <c r="K45" s="10">
        <f t="shared" si="4"/>
        <v>8191746.0599999977</v>
      </c>
      <c r="L45" s="10">
        <f>SUM(L8:L44)</f>
        <v>26549049.48</v>
      </c>
    </row>
    <row r="47" spans="1:15" x14ac:dyDescent="0.25">
      <c r="E47" s="14"/>
      <c r="L47" s="14"/>
    </row>
    <row r="48" spans="1:15" x14ac:dyDescent="0.25">
      <c r="A48" t="s">
        <v>81</v>
      </c>
    </row>
  </sheetData>
  <mergeCells count="3">
    <mergeCell ref="C6:E6"/>
    <mergeCell ref="F6:H6"/>
    <mergeCell ref="I6:K6"/>
  </mergeCells>
  <pageMargins left="0.7" right="0.7" top="0.75" bottom="0.75" header="0.3" footer="0.3"/>
  <pageSetup scale="70" fitToHeight="0" orientation="landscape" r:id="rId1"/>
  <headerFooter>
    <oddHeader xml:space="preserve">&amp;RSOAH DOCKET NO. 473-24-13232
PUC Docket No. 56211
&amp;F
Page &amp;P of &amp;N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F8B3BD5CEB3A84787CD21DBD584472B" ma:contentTypeVersion="0" ma:contentTypeDescription="My Content Type" ma:contentTypeScope="" ma:versionID="c9f3ad5b48dd6d38fd691ec1100a2ce3">
  <xsd:schema xmlns:xsd="http://www.w3.org/2001/XMLSchema" xmlns:xs="http://www.w3.org/2001/XMLSchema" xmlns:p="http://schemas.microsoft.com/office/2006/metadata/properties" xmlns:ns2="EBC7ED85-0185-4D22-BE8A-B089A9829944" targetNamespace="http://schemas.microsoft.com/office/2006/metadata/properties" ma:root="true" ma:fieldsID="69cdacdd358fd026bf06f7ac1dc996aa" ns2:_="">
    <xsd:import namespace="EBC7ED85-0185-4D22-BE8A-B089A982994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7ED85-0185-4D22-BE8A-B089A982994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EBC7ED85-0185-4D22-BE8A-B089A9829944">4</DraftID>
  </documentManagement>
</p:properties>
</file>

<file path=customXml/itemProps1.xml><?xml version="1.0" encoding="utf-8"?>
<ds:datastoreItem xmlns:ds="http://schemas.openxmlformats.org/officeDocument/2006/customXml" ds:itemID="{3F305DBF-C4A9-40F7-BDAF-B58B9FCAE818}"/>
</file>

<file path=customXml/itemProps2.xml><?xml version="1.0" encoding="utf-8"?>
<ds:datastoreItem xmlns:ds="http://schemas.openxmlformats.org/officeDocument/2006/customXml" ds:itemID="{F8818953-581E-4EA1-BFAB-F2D8E5B7C200}"/>
</file>

<file path=customXml/itemProps3.xml><?xml version="1.0" encoding="utf-8"?>
<ds:datastoreItem xmlns:ds="http://schemas.openxmlformats.org/officeDocument/2006/customXml" ds:itemID="{FCE029D1-2937-4943-B94F-F5B76B1B63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2024-05-13T15:30:32Z</cp:lastPrinted>
  <dcterms:created xsi:type="dcterms:W3CDTF">2024-05-01T16:23:53Z</dcterms:created>
  <dcterms:modified xsi:type="dcterms:W3CDTF">2024-05-13T15:50:03Z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2024-05-01T16:24:34Z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c265212b-8026-48ea-97db-bae38fe8ff7a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0x010100DABA1816B5924F35B8CF165C876C88BA000F8B3BD5CEB3A84787CD21DBD584472B</vt:lpwstr>
  </property>
</Properties>
</file>